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25" yWindow="60" windowWidth="23955" windowHeight="1159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C41" i="1"/>
  <c r="C28"/>
  <c r="C27"/>
  <c r="C29"/>
  <c r="C54"/>
  <c r="I5" l="1"/>
  <c r="I4"/>
  <c r="I3"/>
  <c r="C56"/>
  <c r="C55"/>
  <c r="C49"/>
  <c r="C48"/>
  <c r="C23"/>
  <c r="C22"/>
  <c r="C20"/>
  <c r="C15"/>
  <c r="C12"/>
  <c r="I6" s="1"/>
  <c r="C9"/>
  <c r="C39" l="1"/>
  <c r="C11"/>
  <c r="C10"/>
  <c r="C58" s="1"/>
  <c r="C47"/>
  <c r="C57" s="1"/>
  <c r="C59" l="1"/>
  <c r="C50"/>
  <c r="I43"/>
  <c r="I10"/>
  <c r="I37"/>
  <c r="I19"/>
  <c r="I50" s="1"/>
  <c r="I49" l="1"/>
  <c r="I51"/>
  <c r="I31"/>
  <c r="I41"/>
  <c r="I32"/>
  <c r="I25"/>
  <c r="I52" l="1"/>
  <c r="I29"/>
  <c r="I27"/>
  <c r="I26"/>
  <c r="I11"/>
  <c r="I36" l="1"/>
  <c r="I33"/>
  <c r="I34" s="1"/>
  <c r="I40" s="1"/>
  <c r="I28"/>
  <c r="I35" s="1"/>
  <c r="I30"/>
  <c r="I38" s="1"/>
  <c r="I39" l="1"/>
  <c r="I42" s="1"/>
  <c r="I44" s="1"/>
  <c r="C13" l="1"/>
  <c r="C36" s="1"/>
  <c r="I53"/>
  <c r="I45"/>
  <c r="C31" l="1"/>
  <c r="C37"/>
  <c r="C34" l="1"/>
  <c r="C33"/>
  <c r="C35"/>
  <c r="C32"/>
  <c r="C42" l="1"/>
  <c r="C43" s="1"/>
  <c r="C44" s="1"/>
  <c r="C45" s="1"/>
</calcChain>
</file>

<file path=xl/sharedStrings.xml><?xml version="1.0" encoding="utf-8"?>
<sst xmlns="http://schemas.openxmlformats.org/spreadsheetml/2006/main" count="208" uniqueCount="147">
  <si>
    <t>Mpa</t>
  </si>
  <si>
    <t>fvk,lim</t>
  </si>
  <si>
    <t xml:space="preserve">Lunghezza </t>
  </si>
  <si>
    <t>b</t>
  </si>
  <si>
    <t>m</t>
  </si>
  <si>
    <t>spessore</t>
  </si>
  <si>
    <t>t</t>
  </si>
  <si>
    <t>c</t>
  </si>
  <si>
    <t>distanza Armature verticali dagli estremi della parete</t>
  </si>
  <si>
    <t>mm</t>
  </si>
  <si>
    <t>passo armatrua orizzontale</t>
  </si>
  <si>
    <t>numero armature orizzontali</t>
  </si>
  <si>
    <t>γm</t>
  </si>
  <si>
    <t>fmd</t>
  </si>
  <si>
    <t>fmd = fk/γm</t>
  </si>
  <si>
    <t>εm</t>
  </si>
  <si>
    <t>fcd</t>
  </si>
  <si>
    <t>fcd = 0,85*fmd</t>
  </si>
  <si>
    <t>GammaM muratura</t>
  </si>
  <si>
    <t>Resistenza di verifica a compressione muratura</t>
  </si>
  <si>
    <t>N</t>
  </si>
  <si>
    <t>Nm</t>
  </si>
  <si>
    <t>Compressione max sezione non armata</t>
  </si>
  <si>
    <t>Flessione max sezione non armata dir princ Stess Block</t>
  </si>
  <si>
    <t>Flessione max sezione non armata dir sec Stess Block</t>
  </si>
  <si>
    <t>Flessione max sezione non armata dir princ  Par-Rett</t>
  </si>
  <si>
    <t>Flessione max sezione non armata dir sec Par-Rett</t>
  </si>
  <si>
    <t>[7.8.2]</t>
  </si>
  <si>
    <t>tensione di verifica acciaio</t>
  </si>
  <si>
    <t>Caratteristiche Muratura</t>
  </si>
  <si>
    <t>Resistenza pressoflessione muratura non armata</t>
  </si>
  <si>
    <t>Sollecitazioni</t>
  </si>
  <si>
    <t>M</t>
  </si>
  <si>
    <t>σn</t>
  </si>
  <si>
    <t>fvd</t>
  </si>
  <si>
    <t>[11.10.4]</t>
  </si>
  <si>
    <t>fvd = fvk/γm</t>
  </si>
  <si>
    <t>Vt</t>
  </si>
  <si>
    <t>nV</t>
  </si>
  <si>
    <t>bf</t>
  </si>
  <si>
    <t>spessore armatura verticale</t>
  </si>
  <si>
    <t>spessore armatura orizzontale</t>
  </si>
  <si>
    <t>larghezza armatura verticale</t>
  </si>
  <si>
    <t>larghezza armatura orizzontale</t>
  </si>
  <si>
    <t>passo armatrua verticale</t>
  </si>
  <si>
    <t>fyd,v</t>
  </si>
  <si>
    <t>s=pf,v</t>
  </si>
  <si>
    <t>pfh</t>
  </si>
  <si>
    <t xml:space="preserve">Armatura Verticale </t>
  </si>
  <si>
    <t xml:space="preserve">Armatura Orizzontale </t>
  </si>
  <si>
    <t>mm²</t>
  </si>
  <si>
    <t>fyd,h</t>
  </si>
  <si>
    <t>nH</t>
  </si>
  <si>
    <t>nFori</t>
  </si>
  <si>
    <t>Quinconce</t>
  </si>
  <si>
    <t>Q/N</t>
  </si>
  <si>
    <t>quinc.</t>
  </si>
  <si>
    <t>Csx</t>
  </si>
  <si>
    <t>pfh,eff</t>
  </si>
  <si>
    <t>PariV</t>
  </si>
  <si>
    <t>Cdx</t>
  </si>
  <si>
    <t>ρsx</t>
  </si>
  <si>
    <t>tfht</t>
  </si>
  <si>
    <t>ρsy</t>
  </si>
  <si>
    <t>tfvt</t>
  </si>
  <si>
    <t>Ab</t>
  </si>
  <si>
    <t>ρby</t>
  </si>
  <si>
    <t>R</t>
  </si>
  <si>
    <t>kH_1</t>
  </si>
  <si>
    <t>kH_2</t>
  </si>
  <si>
    <t>kH_3</t>
  </si>
  <si>
    <t>kH_4</t>
  </si>
  <si>
    <t>kH</t>
  </si>
  <si>
    <t>f1</t>
  </si>
  <si>
    <t>kV</t>
  </si>
  <si>
    <t>f1,eff</t>
  </si>
  <si>
    <t>gm</t>
  </si>
  <si>
    <t>Kg/m³</t>
  </si>
  <si>
    <t>k'</t>
  </si>
  <si>
    <t>aRes</t>
  </si>
  <si>
    <t>aDef</t>
  </si>
  <si>
    <t>L=</t>
  </si>
  <si>
    <t>Lunghezza = L</t>
  </si>
  <si>
    <t xml:space="preserve"> kH = [1-(kH_1+kH_2+kH_3+kH_4)/(3Lt)</t>
  </si>
  <si>
    <t>Caratteristiche Maschio</t>
  </si>
  <si>
    <t>fm</t>
  </si>
  <si>
    <t>Resist. media a compressione,</t>
  </si>
  <si>
    <t>τ0</t>
  </si>
  <si>
    <t>tensione tangenziale media</t>
  </si>
  <si>
    <t>fv0</t>
  </si>
  <si>
    <t>Resist. media a taglio in assenza di carichi verticali</t>
  </si>
  <si>
    <t xml:space="preserve">FC </t>
  </si>
  <si>
    <t>w</t>
  </si>
  <si>
    <t>fb</t>
  </si>
  <si>
    <t>Valore massimo res. caratt. a taglio,</t>
  </si>
  <si>
    <t>PO</t>
  </si>
  <si>
    <t>vero se Pushover</t>
  </si>
  <si>
    <t>Dimensione Maschio</t>
  </si>
  <si>
    <t>h</t>
  </si>
  <si>
    <t>Altezza</t>
  </si>
  <si>
    <t>A</t>
  </si>
  <si>
    <r>
      <t>m</t>
    </r>
    <r>
      <rPr>
        <sz val="11"/>
        <color theme="1"/>
        <rFont val="Calibri"/>
        <family val="2"/>
      </rPr>
      <t>²</t>
    </r>
  </si>
  <si>
    <t>h0/h</t>
  </si>
  <si>
    <t>0,5/1</t>
  </si>
  <si>
    <t>0,5=incastro; 1= mensola</t>
  </si>
  <si>
    <t>mensola:</t>
  </si>
  <si>
    <t>h0</t>
  </si>
  <si>
    <t>kN</t>
  </si>
  <si>
    <t>kNm</t>
  </si>
  <si>
    <t>Mu</t>
  </si>
  <si>
    <t>[7,8,2] NTC18</t>
  </si>
  <si>
    <t>Resistenza a taglio scorrimento</t>
  </si>
  <si>
    <t>e</t>
  </si>
  <si>
    <t>eccentricità</t>
  </si>
  <si>
    <t>l'</t>
  </si>
  <si>
    <t>fvm</t>
  </si>
  <si>
    <t>Resistenza a taglio  diagonale Turnsek Cacovic</t>
  </si>
  <si>
    <t>σ0</t>
  </si>
  <si>
    <t>τ0d</t>
  </si>
  <si>
    <t>[N]</t>
  </si>
  <si>
    <t>μL</t>
  </si>
  <si>
    <t>Φ</t>
  </si>
  <si>
    <t>fvod</t>
  </si>
  <si>
    <t>fvod~</t>
  </si>
  <si>
    <t>[C8,7,1,17]</t>
  </si>
  <si>
    <t>μ~</t>
  </si>
  <si>
    <t>Resistenza a taglio armatura</t>
  </si>
  <si>
    <t>Asw/s</t>
  </si>
  <si>
    <t>As/b</t>
  </si>
  <si>
    <t>Vt,s</t>
  </si>
  <si>
    <t>Vt,c</t>
  </si>
  <si>
    <r>
      <t>mm</t>
    </r>
    <r>
      <rPr>
        <sz val="11"/>
        <color theme="1"/>
        <rFont val="Calibri"/>
        <family val="2"/>
      </rPr>
      <t>²/m</t>
    </r>
  </si>
  <si>
    <t>mm²/m</t>
  </si>
  <si>
    <t>d</t>
  </si>
  <si>
    <t>L</t>
  </si>
  <si>
    <t>Resistenza a taglio  diagonale Mann-Müller</t>
  </si>
  <si>
    <t>Vt,lim</t>
  </si>
  <si>
    <t>fbt</t>
  </si>
  <si>
    <t>fbtd</t>
  </si>
  <si>
    <t>[C8,7,1,18]</t>
  </si>
  <si>
    <t>N inf</t>
  </si>
  <si>
    <t xml:space="preserve">N centr </t>
  </si>
  <si>
    <t>N sup</t>
  </si>
  <si>
    <t>V sup</t>
  </si>
  <si>
    <t>Confinamanto CAM</t>
  </si>
  <si>
    <t>Con CAM</t>
  </si>
  <si>
    <t>0 = senza CAM ; 1 = Con CAM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</si>
</sst>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0.000"/>
    <numFmt numFmtId="167" formatCode="0.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4" xfId="0" applyBorder="1"/>
    <xf numFmtId="0" fontId="0" fillId="0" borderId="0" xfId="0" applyBorder="1"/>
    <xf numFmtId="0" fontId="0" fillId="2" borderId="0" xfId="0" applyFill="1" applyBorder="1"/>
    <xf numFmtId="0" fontId="0" fillId="0" borderId="5" xfId="0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4" xfId="0" applyFill="1" applyBorder="1"/>
    <xf numFmtId="1" fontId="0" fillId="3" borderId="0" xfId="0" applyNumberFormat="1" applyFill="1" applyBorder="1"/>
    <xf numFmtId="0" fontId="0" fillId="0" borderId="0" xfId="0" applyFill="1" applyBorder="1" applyAlignment="1">
      <alignment horizontal="right"/>
    </xf>
    <xf numFmtId="164" fontId="0" fillId="3" borderId="0" xfId="0" applyNumberFormat="1" applyFill="1" applyBorder="1"/>
    <xf numFmtId="2" fontId="0" fillId="3" borderId="0" xfId="0" applyNumberFormat="1" applyFill="1" applyBorder="1"/>
    <xf numFmtId="0" fontId="0" fillId="0" borderId="0" xfId="0" applyBorder="1" applyAlignment="1">
      <alignment wrapText="1"/>
    </xf>
    <xf numFmtId="0" fontId="2" fillId="0" borderId="4" xfId="0" applyFont="1" applyBorder="1"/>
    <xf numFmtId="0" fontId="2" fillId="0" borderId="4" xfId="0" applyFont="1" applyFill="1" applyBorder="1"/>
    <xf numFmtId="0" fontId="0" fillId="4" borderId="1" xfId="0" applyFill="1" applyBorder="1"/>
    <xf numFmtId="0" fontId="0" fillId="4" borderId="2" xfId="0" applyFill="1" applyBorder="1"/>
    <xf numFmtId="0" fontId="1" fillId="4" borderId="2" xfId="0" applyFont="1" applyFill="1" applyBorder="1"/>
    <xf numFmtId="0" fontId="0" fillId="4" borderId="3" xfId="0" applyFill="1" applyBorder="1"/>
    <xf numFmtId="0" fontId="1" fillId="4" borderId="2" xfId="0" applyFont="1" applyFill="1" applyBorder="1" applyAlignment="1">
      <alignment horizontal="left"/>
    </xf>
    <xf numFmtId="1" fontId="0" fillId="3" borderId="7" xfId="0" applyNumberFormat="1" applyFill="1" applyBorder="1"/>
    <xf numFmtId="0" fontId="0" fillId="0" borderId="6" xfId="0" applyBorder="1"/>
    <xf numFmtId="2" fontId="0" fillId="3" borderId="7" xfId="0" applyNumberFormat="1" applyFill="1" applyBorder="1"/>
    <xf numFmtId="165" fontId="0" fillId="3" borderId="0" xfId="0" applyNumberFormat="1" applyFill="1" applyBorder="1"/>
    <xf numFmtId="0" fontId="0" fillId="0" borderId="6" xfId="0" applyFill="1" applyBorder="1"/>
    <xf numFmtId="165" fontId="0" fillId="3" borderId="7" xfId="0" applyNumberFormat="1" applyFill="1" applyBorder="1"/>
    <xf numFmtId="0" fontId="0" fillId="0" borderId="1" xfId="0" applyFill="1" applyBorder="1"/>
    <xf numFmtId="0" fontId="0" fillId="3" borderId="2" xfId="0" applyFill="1" applyBorder="1"/>
    <xf numFmtId="0" fontId="0" fillId="0" borderId="2" xfId="0" applyBorder="1"/>
    <xf numFmtId="0" fontId="0" fillId="0" borderId="3" xfId="0" applyBorder="1"/>
    <xf numFmtId="0" fontId="0" fillId="3" borderId="0" xfId="0" applyFont="1" applyFill="1" applyBorder="1"/>
    <xf numFmtId="166" fontId="0" fillId="3" borderId="0" xfId="0" applyNumberFormat="1" applyFill="1" applyBorder="1"/>
    <xf numFmtId="0" fontId="0" fillId="3" borderId="0" xfId="0" applyFill="1" applyAlignment="1">
      <alignment horizontal="right"/>
    </xf>
    <xf numFmtId="0" fontId="0" fillId="0" borderId="7" xfId="0" applyFill="1" applyBorder="1" applyAlignment="1">
      <alignment horizontal="right"/>
    </xf>
    <xf numFmtId="1" fontId="3" fillId="3" borderId="0" xfId="0" applyNumberFormat="1" applyFont="1" applyFill="1" applyBorder="1"/>
    <xf numFmtId="167" fontId="0" fillId="3" borderId="0" xfId="0" applyNumberFormat="1" applyFill="1" applyBorder="1"/>
    <xf numFmtId="0" fontId="2" fillId="0" borderId="1" xfId="0" applyFont="1" applyFill="1" applyBorder="1" applyAlignment="1">
      <alignment horizontal="right"/>
    </xf>
    <xf numFmtId="2" fontId="0" fillId="3" borderId="2" xfId="0" applyNumberFormat="1" applyFill="1" applyBorder="1"/>
    <xf numFmtId="0" fontId="0" fillId="0" borderId="2" xfId="0" applyFill="1" applyBorder="1"/>
    <xf numFmtId="1" fontId="3" fillId="3" borderId="7" xfId="0" applyNumberFormat="1" applyFont="1" applyFill="1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2" fontId="0" fillId="3" borderId="0" xfId="0" applyNumberFormat="1" applyFill="1" applyBorder="1"/>
    <xf numFmtId="0" fontId="0" fillId="4" borderId="2" xfId="0" applyFill="1" applyBorder="1"/>
    <xf numFmtId="0" fontId="0" fillId="4" borderId="3" xfId="0" applyFill="1" applyBorder="1"/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0" fillId="0" borderId="3" xfId="0" applyFill="1" applyBorder="1"/>
    <xf numFmtId="1" fontId="0" fillId="2" borderId="0" xfId="0" applyNumberFormat="1" applyFill="1" applyBorder="1"/>
    <xf numFmtId="0" fontId="0" fillId="0" borderId="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167" fontId="3" fillId="3" borderId="0" xfId="0" applyNumberFormat="1" applyFont="1" applyFill="1" applyBorder="1"/>
    <xf numFmtId="167" fontId="3" fillId="3" borderId="7" xfId="0" applyNumberFormat="1" applyFont="1" applyFill="1" applyBorder="1"/>
    <xf numFmtId="0" fontId="4" fillId="0" borderId="6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59"/>
  <sheetViews>
    <sheetView tabSelected="1" topLeftCell="A19" workbookViewId="0">
      <selection activeCell="P24" sqref="P24"/>
    </sheetView>
  </sheetViews>
  <sheetFormatPr defaultRowHeight="15"/>
  <cols>
    <col min="1" max="1" width="4" customWidth="1"/>
    <col min="3" max="3" width="9.7109375" bestFit="1" customWidth="1"/>
    <col min="5" max="5" width="53.28515625" customWidth="1"/>
    <col min="6" max="6" width="16.28515625" customWidth="1"/>
    <col min="8" max="8" width="11.28515625" customWidth="1"/>
    <col min="9" max="9" width="12" bestFit="1" customWidth="1"/>
    <col min="10" max="10" width="9.5703125" customWidth="1"/>
    <col min="11" max="11" width="58.140625" customWidth="1"/>
    <col min="12" max="12" width="15" customWidth="1"/>
  </cols>
  <sheetData>
    <row r="1" spans="2:12" ht="15.75" thickBot="1"/>
    <row r="2" spans="2:12">
      <c r="B2" s="17"/>
      <c r="C2" s="18"/>
      <c r="D2" s="18"/>
      <c r="E2" s="19" t="s">
        <v>29</v>
      </c>
      <c r="F2" s="20"/>
      <c r="H2" s="17"/>
      <c r="I2" s="18"/>
      <c r="J2" s="18"/>
      <c r="K2" s="19" t="s">
        <v>84</v>
      </c>
      <c r="L2" s="20"/>
    </row>
    <row r="3" spans="2:12">
      <c r="B3" s="1" t="s">
        <v>85</v>
      </c>
      <c r="C3" s="3">
        <v>3.2</v>
      </c>
      <c r="D3" s="2" t="s">
        <v>0</v>
      </c>
      <c r="E3" s="2" t="s">
        <v>86</v>
      </c>
      <c r="F3" s="4"/>
      <c r="H3" s="1" t="s">
        <v>81</v>
      </c>
      <c r="I3" s="5">
        <f>C17</f>
        <v>2.8</v>
      </c>
      <c r="J3" s="2" t="s">
        <v>4</v>
      </c>
      <c r="K3" s="2" t="s">
        <v>82</v>
      </c>
      <c r="L3" s="4"/>
    </row>
    <row r="4" spans="2:12">
      <c r="B4" s="1" t="s">
        <v>87</v>
      </c>
      <c r="C4" s="3">
        <v>6.5000000000000002E-2</v>
      </c>
      <c r="D4" s="2"/>
      <c r="E4" s="2" t="s">
        <v>88</v>
      </c>
      <c r="F4" s="4"/>
      <c r="H4" s="1" t="s">
        <v>6</v>
      </c>
      <c r="I4" s="32">
        <f>C18</f>
        <v>0.6</v>
      </c>
      <c r="J4" s="2" t="s">
        <v>4</v>
      </c>
      <c r="K4" s="2" t="s">
        <v>5</v>
      </c>
      <c r="L4" s="4"/>
    </row>
    <row r="5" spans="2:12">
      <c r="B5" s="1" t="s">
        <v>89</v>
      </c>
      <c r="C5" s="3">
        <v>0.1</v>
      </c>
      <c r="D5" s="2" t="s">
        <v>0</v>
      </c>
      <c r="E5" s="14" t="s">
        <v>90</v>
      </c>
      <c r="F5" s="4"/>
      <c r="H5" s="16" t="s">
        <v>76</v>
      </c>
      <c r="I5" s="5">
        <f>C8</f>
        <v>1700</v>
      </c>
      <c r="J5" s="8" t="s">
        <v>77</v>
      </c>
      <c r="K5" s="2"/>
      <c r="L5" s="4"/>
    </row>
    <row r="6" spans="2:12" ht="15.75" thickBot="1">
      <c r="B6" s="15" t="s">
        <v>12</v>
      </c>
      <c r="C6" s="3">
        <v>2</v>
      </c>
      <c r="D6" s="2"/>
      <c r="E6" s="2" t="s">
        <v>18</v>
      </c>
      <c r="F6" s="4"/>
      <c r="H6" s="15" t="s">
        <v>13</v>
      </c>
      <c r="I6" s="33">
        <f>C12</f>
        <v>1.3333333333333335</v>
      </c>
      <c r="J6" s="2" t="s">
        <v>0</v>
      </c>
      <c r="K6" s="2"/>
      <c r="L6" s="4" t="s">
        <v>14</v>
      </c>
    </row>
    <row r="7" spans="2:12">
      <c r="B7" s="16" t="s">
        <v>91</v>
      </c>
      <c r="C7" s="3">
        <v>1.2</v>
      </c>
      <c r="D7" s="2"/>
      <c r="E7" s="2"/>
      <c r="F7" s="4"/>
      <c r="H7" s="17"/>
      <c r="I7" s="18"/>
      <c r="J7" s="18"/>
      <c r="K7" s="19" t="s">
        <v>48</v>
      </c>
      <c r="L7" s="20"/>
    </row>
    <row r="8" spans="2:12">
      <c r="B8" s="16" t="s">
        <v>92</v>
      </c>
      <c r="C8" s="3">
        <v>1700</v>
      </c>
      <c r="D8" s="8" t="s">
        <v>77</v>
      </c>
      <c r="E8" s="2"/>
      <c r="F8" s="4"/>
      <c r="H8" s="1" t="s">
        <v>45</v>
      </c>
      <c r="I8" s="3">
        <v>304.35000000000002</v>
      </c>
      <c r="J8" s="2" t="s">
        <v>0</v>
      </c>
      <c r="K8" s="8" t="s">
        <v>28</v>
      </c>
      <c r="L8" s="4"/>
    </row>
    <row r="9" spans="2:12">
      <c r="B9" s="16" t="s">
        <v>93</v>
      </c>
      <c r="C9" s="33">
        <f>((C3)/(0.45*5^0.3))^(1/0.7)</f>
        <v>8.2697988756712029</v>
      </c>
      <c r="D9" s="42" t="s">
        <v>0</v>
      </c>
      <c r="E9" s="2"/>
      <c r="F9" s="4"/>
      <c r="H9" s="1" t="s">
        <v>47</v>
      </c>
      <c r="I9" s="3">
        <v>0.6</v>
      </c>
      <c r="J9" s="8" t="s">
        <v>4</v>
      </c>
      <c r="K9" s="8" t="s">
        <v>44</v>
      </c>
      <c r="L9" s="4"/>
    </row>
    <row r="10" spans="2:12">
      <c r="B10" s="16" t="s">
        <v>137</v>
      </c>
      <c r="C10" s="33">
        <f>C9/10</f>
        <v>0.82697988756712026</v>
      </c>
      <c r="D10" s="42" t="s">
        <v>0</v>
      </c>
      <c r="E10" s="42"/>
      <c r="F10" s="43"/>
      <c r="H10" s="1" t="s">
        <v>38</v>
      </c>
      <c r="I10" s="5">
        <f>CEILING((I3-I4/2)/(I9),1)</f>
        <v>5</v>
      </c>
      <c r="J10" s="2"/>
      <c r="K10" s="2"/>
      <c r="L10" s="4"/>
    </row>
    <row r="11" spans="2:12" ht="14.25" customHeight="1">
      <c r="B11" s="16" t="s">
        <v>1</v>
      </c>
      <c r="C11" s="33">
        <f>C9*0.065</f>
        <v>0.5375369269186282</v>
      </c>
      <c r="D11" s="2"/>
      <c r="E11" s="2" t="s">
        <v>94</v>
      </c>
      <c r="F11" s="4"/>
      <c r="H11" s="1" t="s">
        <v>7</v>
      </c>
      <c r="I11" s="5">
        <f>(I3-(I10-1)*I9)/2</f>
        <v>0.19999999999999996</v>
      </c>
      <c r="J11" s="2" t="s">
        <v>4</v>
      </c>
      <c r="K11" s="2" t="s">
        <v>8</v>
      </c>
      <c r="L11" s="4"/>
    </row>
    <row r="12" spans="2:12">
      <c r="B12" s="15" t="s">
        <v>13</v>
      </c>
      <c r="C12" s="33">
        <f>C3/(C6*C7)</f>
        <v>1.3333333333333335</v>
      </c>
      <c r="D12" s="2" t="s">
        <v>0</v>
      </c>
      <c r="E12" s="2"/>
      <c r="F12" s="4" t="s">
        <v>14</v>
      </c>
      <c r="H12" s="1" t="s">
        <v>64</v>
      </c>
      <c r="I12" s="3">
        <v>1.8</v>
      </c>
      <c r="J12" s="2" t="s">
        <v>9</v>
      </c>
      <c r="K12" s="2" t="s">
        <v>40</v>
      </c>
      <c r="L12" s="4"/>
    </row>
    <row r="13" spans="2:12">
      <c r="B13" s="15" t="s">
        <v>16</v>
      </c>
      <c r="C13" s="33">
        <f>C12*0.85*I44</f>
        <v>1.3068607580946365</v>
      </c>
      <c r="D13" s="2" t="s">
        <v>0</v>
      </c>
      <c r="E13" s="2" t="s">
        <v>19</v>
      </c>
      <c r="F13" s="4" t="s">
        <v>17</v>
      </c>
      <c r="H13" s="1" t="s">
        <v>39</v>
      </c>
      <c r="I13" s="3">
        <v>19</v>
      </c>
      <c r="J13" s="2" t="s">
        <v>9</v>
      </c>
      <c r="K13" s="8" t="s">
        <v>42</v>
      </c>
      <c r="L13" s="4"/>
    </row>
    <row r="14" spans="2:12" ht="15.75" thickBot="1">
      <c r="B14" s="15" t="s">
        <v>15</v>
      </c>
      <c r="C14" s="5">
        <v>3.5000000000000001E-3</v>
      </c>
      <c r="D14" s="2"/>
      <c r="E14" s="2"/>
      <c r="F14" s="4"/>
      <c r="H14" s="23"/>
      <c r="I14" s="24"/>
      <c r="J14" s="6"/>
      <c r="K14" s="6"/>
      <c r="L14" s="7"/>
    </row>
    <row r="15" spans="2:12" ht="15.75" thickBot="1">
      <c r="B15" s="16" t="s">
        <v>95</v>
      </c>
      <c r="C15" s="34" t="b">
        <f>C6=1</f>
        <v>0</v>
      </c>
      <c r="D15" s="2"/>
      <c r="E15" s="2" t="s">
        <v>96</v>
      </c>
      <c r="F15" s="4"/>
      <c r="H15" s="17"/>
      <c r="I15" s="18"/>
      <c r="J15" s="18"/>
      <c r="K15" s="19" t="s">
        <v>49</v>
      </c>
      <c r="L15" s="20"/>
    </row>
    <row r="16" spans="2:12">
      <c r="B16" s="17"/>
      <c r="C16" s="18"/>
      <c r="D16" s="18"/>
      <c r="E16" s="19" t="s">
        <v>97</v>
      </c>
      <c r="F16" s="20"/>
      <c r="H16" s="1" t="s">
        <v>51</v>
      </c>
      <c r="I16" s="3">
        <v>304.35000000000002</v>
      </c>
      <c r="J16" s="2" t="s">
        <v>0</v>
      </c>
      <c r="K16" s="8" t="s">
        <v>28</v>
      </c>
      <c r="L16" s="4"/>
    </row>
    <row r="17" spans="2:12">
      <c r="B17" s="1" t="s">
        <v>134</v>
      </c>
      <c r="C17" s="3">
        <v>2.8</v>
      </c>
      <c r="D17" s="2" t="s">
        <v>4</v>
      </c>
      <c r="E17" s="2" t="s">
        <v>2</v>
      </c>
      <c r="F17" s="4"/>
      <c r="H17" s="1" t="s">
        <v>46</v>
      </c>
      <c r="I17" s="3">
        <v>0.6</v>
      </c>
      <c r="J17" s="2" t="s">
        <v>4</v>
      </c>
      <c r="K17" s="2" t="s">
        <v>10</v>
      </c>
      <c r="L17" s="4"/>
    </row>
    <row r="18" spans="2:12">
      <c r="B18" s="1" t="s">
        <v>6</v>
      </c>
      <c r="C18" s="3">
        <v>0.6</v>
      </c>
      <c r="D18" s="2" t="s">
        <v>4</v>
      </c>
      <c r="E18" s="2" t="s">
        <v>5</v>
      </c>
      <c r="F18" s="4"/>
      <c r="H18" s="1" t="s">
        <v>62</v>
      </c>
      <c r="I18" s="3">
        <v>1.8</v>
      </c>
      <c r="J18" s="2" t="s">
        <v>9</v>
      </c>
      <c r="K18" s="2" t="s">
        <v>41</v>
      </c>
      <c r="L18" s="4"/>
    </row>
    <row r="19" spans="2:12">
      <c r="B19" s="9" t="s">
        <v>98</v>
      </c>
      <c r="C19" s="3">
        <v>3.2</v>
      </c>
      <c r="D19" s="2" t="s">
        <v>4</v>
      </c>
      <c r="E19" s="8" t="s">
        <v>99</v>
      </c>
      <c r="F19" s="4"/>
      <c r="H19" s="1" t="s">
        <v>39</v>
      </c>
      <c r="I19" s="5">
        <f>I13</f>
        <v>19</v>
      </c>
      <c r="J19" s="2" t="s">
        <v>9</v>
      </c>
      <c r="K19" s="8" t="s">
        <v>43</v>
      </c>
      <c r="L19" s="4"/>
    </row>
    <row r="20" spans="2:12">
      <c r="B20" s="9" t="s">
        <v>100</v>
      </c>
      <c r="C20" s="5">
        <f>C18*C17</f>
        <v>1.68</v>
      </c>
      <c r="D20" s="2" t="s">
        <v>101</v>
      </c>
      <c r="E20" s="8"/>
      <c r="F20" s="4"/>
      <c r="H20" s="1" t="s">
        <v>52</v>
      </c>
      <c r="I20" s="5">
        <v>2</v>
      </c>
      <c r="J20" s="2"/>
      <c r="K20" s="2" t="s">
        <v>11</v>
      </c>
      <c r="L20" s="4"/>
    </row>
    <row r="21" spans="2:12">
      <c r="B21" s="9" t="s">
        <v>102</v>
      </c>
      <c r="C21" s="3">
        <v>1</v>
      </c>
      <c r="D21" s="2" t="s">
        <v>103</v>
      </c>
      <c r="E21" s="8" t="s">
        <v>104</v>
      </c>
      <c r="F21" s="4"/>
      <c r="H21" s="1"/>
      <c r="I21" s="13"/>
      <c r="J21" s="8"/>
      <c r="K21" s="2"/>
      <c r="L21" s="4"/>
    </row>
    <row r="22" spans="2:12" ht="15.75" thickBot="1">
      <c r="B22" s="9" t="s">
        <v>105</v>
      </c>
      <c r="C22" s="2" t="b">
        <f>(C21=1)</f>
        <v>1</v>
      </c>
      <c r="D22" s="2"/>
      <c r="E22" s="8"/>
      <c r="F22" s="4"/>
      <c r="H22" s="1" t="s">
        <v>67</v>
      </c>
      <c r="I22" s="13">
        <v>0.03</v>
      </c>
      <c r="J22" s="2" t="s">
        <v>4</v>
      </c>
      <c r="K22" s="2"/>
      <c r="L22" s="4"/>
    </row>
    <row r="23" spans="2:12" ht="15.75" thickBot="1">
      <c r="B23" s="26" t="s">
        <v>106</v>
      </c>
      <c r="C23" s="6">
        <f>C21*C19</f>
        <v>3.2</v>
      </c>
      <c r="D23" s="42" t="s">
        <v>4</v>
      </c>
      <c r="E23" s="6"/>
      <c r="F23" s="7"/>
      <c r="H23" s="17"/>
      <c r="I23" s="18"/>
      <c r="J23" s="18"/>
      <c r="K23" s="19" t="s">
        <v>144</v>
      </c>
      <c r="L23" s="20"/>
    </row>
    <row r="24" spans="2:12">
      <c r="B24" s="17"/>
      <c r="C24" s="48"/>
      <c r="D24" s="48"/>
      <c r="E24" s="19" t="s">
        <v>31</v>
      </c>
      <c r="F24" s="49"/>
      <c r="H24" s="1"/>
      <c r="I24" s="3" t="s">
        <v>20</v>
      </c>
      <c r="J24" s="8" t="s">
        <v>55</v>
      </c>
      <c r="K24" s="8" t="s">
        <v>54</v>
      </c>
      <c r="L24" s="4"/>
    </row>
    <row r="25" spans="2:12">
      <c r="B25" s="57" t="s">
        <v>142</v>
      </c>
      <c r="C25" s="3">
        <v>200000</v>
      </c>
      <c r="D25" s="42" t="s">
        <v>20</v>
      </c>
      <c r="E25" s="42"/>
      <c r="F25" s="43"/>
      <c r="H25" s="1" t="s">
        <v>56</v>
      </c>
      <c r="I25" s="13" t="b">
        <f>(I24="Q")</f>
        <v>0</v>
      </c>
      <c r="J25" s="8"/>
      <c r="K25" s="2"/>
      <c r="L25" s="4"/>
    </row>
    <row r="26" spans="2:12">
      <c r="B26" s="57" t="s">
        <v>143</v>
      </c>
      <c r="C26" s="56">
        <v>80000</v>
      </c>
      <c r="D26" s="42" t="s">
        <v>20</v>
      </c>
      <c r="E26" s="11"/>
      <c r="F26" s="43"/>
      <c r="H26" s="1" t="s">
        <v>59</v>
      </c>
      <c r="I26" s="13" t="b">
        <f>MOD(I10,2)=0</f>
        <v>0</v>
      </c>
      <c r="J26" s="8"/>
      <c r="K26" s="2"/>
      <c r="L26" s="4"/>
    </row>
    <row r="27" spans="2:12">
      <c r="B27" s="57" t="s">
        <v>141</v>
      </c>
      <c r="C27" s="10">
        <f>C25+C8*C17*C18*C19*9.80665/2</f>
        <v>244812.46784</v>
      </c>
      <c r="D27" s="42" t="s">
        <v>20</v>
      </c>
      <c r="E27" s="11"/>
      <c r="F27" s="43"/>
      <c r="H27" s="1" t="s">
        <v>53</v>
      </c>
      <c r="I27" s="10">
        <f>IF(I25,FLOOR(I10/2,1),I10)</f>
        <v>5</v>
      </c>
      <c r="J27" s="8"/>
      <c r="K27" s="2"/>
      <c r="L27" s="4"/>
    </row>
    <row r="28" spans="2:12">
      <c r="B28" s="57" t="s">
        <v>140</v>
      </c>
      <c r="C28" s="10">
        <f>C25+C8*C17*C18*C19*9.80665</f>
        <v>289624.93568</v>
      </c>
      <c r="D28" s="46" t="s">
        <v>20</v>
      </c>
      <c r="E28" s="42"/>
      <c r="F28" s="43"/>
      <c r="H28" s="1" t="s">
        <v>57</v>
      </c>
      <c r="I28" s="13">
        <f xml:space="preserve"> I11+I25*I9</f>
        <v>0.19999999999999996</v>
      </c>
      <c r="J28" s="46" t="s">
        <v>4</v>
      </c>
      <c r="K28" s="2"/>
      <c r="L28" s="4"/>
    </row>
    <row r="29" spans="2:12" ht="15.75" thickBot="1">
      <c r="B29" s="58" t="s">
        <v>32</v>
      </c>
      <c r="C29" s="22">
        <f>C26*C23</f>
        <v>256000</v>
      </c>
      <c r="D29" s="44" t="s">
        <v>21</v>
      </c>
      <c r="E29" s="35"/>
      <c r="F29" s="45"/>
      <c r="H29" s="1" t="s">
        <v>58</v>
      </c>
      <c r="I29" s="13">
        <f>(I25+1)*I9</f>
        <v>0.6</v>
      </c>
      <c r="J29" s="46" t="s">
        <v>4</v>
      </c>
      <c r="K29" s="2"/>
      <c r="L29" s="4"/>
    </row>
    <row r="30" spans="2:12">
      <c r="B30" s="59"/>
      <c r="C30" s="18"/>
      <c r="D30" s="18"/>
      <c r="E30" s="19" t="s">
        <v>30</v>
      </c>
      <c r="F30" s="20"/>
      <c r="H30" s="1" t="s">
        <v>60</v>
      </c>
      <c r="I30" s="13">
        <f>I11+(I25*NOT(I26))*I9</f>
        <v>0.19999999999999996</v>
      </c>
      <c r="J30" s="46" t="s">
        <v>4</v>
      </c>
      <c r="K30" s="2"/>
      <c r="L30" s="4"/>
    </row>
    <row r="31" spans="2:12">
      <c r="B31" s="57"/>
      <c r="C31" s="10">
        <f>C17*C18*1000*C13</f>
        <v>2195.5260735989896</v>
      </c>
      <c r="D31" s="8" t="s">
        <v>107</v>
      </c>
      <c r="E31" s="8" t="s">
        <v>22</v>
      </c>
      <c r="F31" s="4"/>
      <c r="H31" s="15" t="s">
        <v>61</v>
      </c>
      <c r="I31" s="25">
        <f>4*I18*I19/(I4*I17*1000000)</f>
        <v>3.8000000000000002E-4</v>
      </c>
      <c r="J31" s="8"/>
      <c r="K31" s="2"/>
      <c r="L31" s="4"/>
    </row>
    <row r="32" spans="2:12">
      <c r="B32" s="57"/>
      <c r="C32" s="10">
        <f>C31*C17/8</f>
        <v>768.43412575964635</v>
      </c>
      <c r="D32" s="8" t="s">
        <v>108</v>
      </c>
      <c r="E32" s="8" t="s">
        <v>23</v>
      </c>
      <c r="F32" s="4" t="s">
        <v>27</v>
      </c>
      <c r="H32" s="1" t="s">
        <v>63</v>
      </c>
      <c r="I32" s="25">
        <f>4*I18*I19/(I3*I17*1000000)</f>
        <v>8.1428571428571433E-5</v>
      </c>
      <c r="J32" s="8"/>
      <c r="K32" s="2"/>
      <c r="L32" s="4"/>
    </row>
    <row r="33" spans="2:12">
      <c r="B33" s="60"/>
      <c r="C33" s="10">
        <f>C31*C18/8</f>
        <v>164.66445551992422</v>
      </c>
      <c r="D33" s="8" t="s">
        <v>108</v>
      </c>
      <c r="E33" s="8" t="s">
        <v>24</v>
      </c>
      <c r="F33" s="4" t="s">
        <v>27</v>
      </c>
      <c r="H33" s="9" t="s">
        <v>65</v>
      </c>
      <c r="I33" s="5">
        <f>I27*I19*(2*I18+2*I12*I8/I16)</f>
        <v>684</v>
      </c>
      <c r="J33" s="2" t="s">
        <v>50</v>
      </c>
      <c r="K33" s="2"/>
      <c r="L33" s="4"/>
    </row>
    <row r="34" spans="2:12">
      <c r="B34" s="60"/>
      <c r="C34" s="10">
        <f>C31*C17*289/2376</f>
        <v>747.7355634496223</v>
      </c>
      <c r="D34" s="8" t="s">
        <v>108</v>
      </c>
      <c r="E34" s="8" t="s">
        <v>25</v>
      </c>
      <c r="F34" s="4"/>
      <c r="H34" s="1" t="s">
        <v>66</v>
      </c>
      <c r="I34" s="25">
        <f>I27*I33/(I3*I17*1000000)</f>
        <v>2.0357142857142857E-3</v>
      </c>
      <c r="J34" s="2"/>
      <c r="K34" s="2"/>
      <c r="L34" s="4"/>
    </row>
    <row r="35" spans="2:12">
      <c r="B35" s="60"/>
      <c r="C35" s="10">
        <f>C31*C18*289/2376</f>
        <v>160.22904931063334</v>
      </c>
      <c r="D35" s="8" t="s">
        <v>108</v>
      </c>
      <c r="E35" s="8" t="s">
        <v>26</v>
      </c>
      <c r="F35" s="4"/>
      <c r="H35" s="9" t="s">
        <v>68</v>
      </c>
      <c r="I35" s="5">
        <f>MAX(I28-2*I22,0)^2</f>
        <v>1.9599999999999989E-2</v>
      </c>
      <c r="J35" s="2"/>
      <c r="K35" s="2"/>
      <c r="L35" s="4"/>
    </row>
    <row r="36" spans="2:12">
      <c r="B36" s="61" t="s">
        <v>109</v>
      </c>
      <c r="C36" s="36">
        <f>(C17*C28/2)*(1-C28/(C20*C13*1000000))</f>
        <v>351986.29684607731</v>
      </c>
      <c r="D36" s="8" t="s">
        <v>21</v>
      </c>
      <c r="E36" s="2" t="s">
        <v>110</v>
      </c>
      <c r="F36" s="4"/>
      <c r="H36" s="9" t="s">
        <v>69</v>
      </c>
      <c r="I36" s="5">
        <f>MAX(I27-1,0)*MAX(I29-2*I22,0)^2</f>
        <v>1.1664000000000001</v>
      </c>
      <c r="J36" s="2"/>
      <c r="K36" s="2"/>
      <c r="L36" s="4"/>
    </row>
    <row r="37" spans="2:12" ht="15.75" thickBot="1">
      <c r="B37" s="61" t="s">
        <v>37</v>
      </c>
      <c r="C37" s="36">
        <f>C36/C23</f>
        <v>109995.71776439916</v>
      </c>
      <c r="D37" s="8" t="s">
        <v>20</v>
      </c>
      <c r="E37" s="2"/>
      <c r="F37" s="4"/>
      <c r="H37" s="9" t="s">
        <v>70</v>
      </c>
      <c r="I37" s="5">
        <f>MAX(I4-2*I22,0)^2</f>
        <v>0.29160000000000003</v>
      </c>
      <c r="J37" s="2"/>
      <c r="K37" s="2"/>
      <c r="L37" s="4"/>
    </row>
    <row r="38" spans="2:12">
      <c r="B38" s="59"/>
      <c r="C38" s="48"/>
      <c r="D38" s="48"/>
      <c r="E38" s="52" t="s">
        <v>111</v>
      </c>
      <c r="F38" s="49"/>
      <c r="H38" s="9" t="s">
        <v>71</v>
      </c>
      <c r="I38" s="5">
        <f>MAX(I30-2*I22,0)^2</f>
        <v>1.9599999999999989E-2</v>
      </c>
      <c r="J38" s="2"/>
      <c r="K38" s="2"/>
      <c r="L38" s="4"/>
    </row>
    <row r="39" spans="2:12">
      <c r="B39" s="57" t="s">
        <v>112</v>
      </c>
      <c r="C39" s="33">
        <f>C29/C28</f>
        <v>0.88390179318968787</v>
      </c>
      <c r="D39" s="46" t="s">
        <v>4</v>
      </c>
      <c r="E39" s="42" t="s">
        <v>113</v>
      </c>
      <c r="F39" s="43"/>
      <c r="H39" s="9" t="s">
        <v>72</v>
      </c>
      <c r="I39" s="25">
        <f>1-(I35+I36+I37+I38)/(3*I3*I4)</f>
        <v>0.70293650793650775</v>
      </c>
      <c r="J39" s="2"/>
      <c r="K39" s="2" t="s">
        <v>83</v>
      </c>
      <c r="L39" s="4"/>
    </row>
    <row r="40" spans="2:12">
      <c r="B40" s="1" t="s">
        <v>145</v>
      </c>
      <c r="C40" s="3">
        <v>1</v>
      </c>
      <c r="D40" s="42"/>
      <c r="E40" s="46" t="s">
        <v>146</v>
      </c>
      <c r="F40" s="43"/>
      <c r="H40" s="9" t="s">
        <v>73</v>
      </c>
      <c r="I40" s="25">
        <f>I16*MIN(I31,I32+2*I34)/2</f>
        <v>5.782650000000001E-2</v>
      </c>
      <c r="J40" s="2"/>
      <c r="K40" s="2"/>
      <c r="L40" s="4"/>
    </row>
    <row r="41" spans="2:12">
      <c r="B41" s="62" t="s">
        <v>114</v>
      </c>
      <c r="C41" s="33">
        <f>IF( C40,0.8*C17,MIN(3*(C17/2-C39),C17))</f>
        <v>2.2399999999999998</v>
      </c>
      <c r="D41" s="46" t="s">
        <v>4</v>
      </c>
      <c r="E41" s="42"/>
      <c r="F41" s="43"/>
      <c r="H41" s="9" t="s">
        <v>74</v>
      </c>
      <c r="I41" s="25">
        <f>(1-0.5*(I17-I19/1000)/MIN(I3,I4))^2</f>
        <v>0.26608402777777779</v>
      </c>
      <c r="J41" s="2"/>
      <c r="K41" s="2"/>
      <c r="L41" s="4"/>
    </row>
    <row r="42" spans="2:12" ht="15.75" thickBot="1">
      <c r="B42" s="62" t="s">
        <v>33</v>
      </c>
      <c r="C42" s="12">
        <f>C28/(1000000*C41*C18)</f>
        <v>0.2154947438095238</v>
      </c>
      <c r="D42" s="42" t="s">
        <v>0</v>
      </c>
      <c r="E42" s="42"/>
      <c r="F42" s="43"/>
      <c r="H42" s="26" t="s">
        <v>75</v>
      </c>
      <c r="I42" s="27">
        <f>I39*I40*I41</f>
        <v>1.0815878812857721E-2</v>
      </c>
      <c r="J42" s="6"/>
      <c r="K42" s="6"/>
      <c r="L42" s="7"/>
    </row>
    <row r="43" spans="2:12">
      <c r="B43" s="62" t="s">
        <v>115</v>
      </c>
      <c r="C43" s="12">
        <f>C5 +0.4*C42</f>
        <v>0.18619789752380952</v>
      </c>
      <c r="D43" s="42" t="s">
        <v>0</v>
      </c>
      <c r="E43" s="42"/>
      <c r="F43" s="43" t="s">
        <v>35</v>
      </c>
      <c r="H43" s="28" t="s">
        <v>78</v>
      </c>
      <c r="I43" s="29">
        <f>I5/1000</f>
        <v>1.7</v>
      </c>
      <c r="J43" s="30"/>
      <c r="K43" s="30"/>
      <c r="L43" s="31"/>
    </row>
    <row r="44" spans="2:12">
      <c r="B44" s="62" t="s">
        <v>34</v>
      </c>
      <c r="C44" s="12">
        <f>MIN(C43/(C7*C6),C11)</f>
        <v>7.7582457301587304E-2</v>
      </c>
      <c r="D44" s="42" t="s">
        <v>0</v>
      </c>
      <c r="E44" s="42"/>
      <c r="F44" s="43" t="s">
        <v>36</v>
      </c>
      <c r="H44" s="9" t="s">
        <v>79</v>
      </c>
      <c r="I44" s="67">
        <f>1+I43*(I42/I6)^0.5</f>
        <v>1.1531124336129144</v>
      </c>
      <c r="J44" s="42"/>
      <c r="K44" s="42"/>
      <c r="L44" s="43"/>
    </row>
    <row r="45" spans="2:12" ht="15.75" thickBot="1">
      <c r="B45" s="69" t="s">
        <v>37</v>
      </c>
      <c r="C45" s="41">
        <f>C41*C18*C44*1000000</f>
        <v>104270.82261333332</v>
      </c>
      <c r="D45" s="44" t="s">
        <v>20</v>
      </c>
      <c r="E45" s="44"/>
      <c r="F45" s="45"/>
      <c r="H45" s="26" t="s">
        <v>80</v>
      </c>
      <c r="I45" s="68">
        <f>1+150*(I42/I6)^0.5/35</f>
        <v>1.3859977317972629</v>
      </c>
      <c r="J45" s="44"/>
      <c r="K45" s="44"/>
      <c r="L45" s="45"/>
    </row>
    <row r="46" spans="2:12">
      <c r="B46" s="59"/>
      <c r="C46" s="18"/>
      <c r="D46" s="18"/>
      <c r="E46" s="21" t="s">
        <v>116</v>
      </c>
      <c r="F46" s="20"/>
    </row>
    <row r="47" spans="2:12" ht="15.75" thickBot="1">
      <c r="B47" s="62" t="s">
        <v>117</v>
      </c>
      <c r="C47" s="37">
        <f>C27/(C20*1000000)</f>
        <v>0.14572170704761905</v>
      </c>
      <c r="D47" s="2" t="s">
        <v>0</v>
      </c>
      <c r="E47" s="8"/>
      <c r="F47" s="4"/>
    </row>
    <row r="48" spans="2:12" ht="15.75" thickBot="1">
      <c r="B48" s="62" t="s">
        <v>3</v>
      </c>
      <c r="C48" s="5">
        <f>MIN(MAX(1,C19/C17),1.5)</f>
        <v>1.142857142857143</v>
      </c>
      <c r="D48" s="2"/>
      <c r="E48" s="8"/>
      <c r="F48" s="4"/>
      <c r="H48" s="53"/>
      <c r="I48" s="48"/>
      <c r="J48" s="48"/>
      <c r="K48" s="52" t="s">
        <v>126</v>
      </c>
      <c r="L48" s="49"/>
    </row>
    <row r="49" spans="2:12">
      <c r="B49" s="62" t="s">
        <v>118</v>
      </c>
      <c r="C49" s="37">
        <f>C4/(C7*C6)</f>
        <v>2.7083333333333334E-2</v>
      </c>
      <c r="D49" s="42" t="s">
        <v>0</v>
      </c>
      <c r="E49" s="8"/>
      <c r="F49" s="4"/>
      <c r="H49" s="38" t="s">
        <v>133</v>
      </c>
      <c r="I49" s="40">
        <f>IF(I10=2,I3-I11,0.8*I3)</f>
        <v>2.2399999999999998</v>
      </c>
      <c r="J49" s="40" t="s">
        <v>132</v>
      </c>
      <c r="K49" s="54"/>
      <c r="L49" s="55"/>
    </row>
    <row r="50" spans="2:12" ht="15.75" thickBot="1">
      <c r="B50" s="63" t="s">
        <v>37</v>
      </c>
      <c r="C50" s="36">
        <f>C20*1000000*1.5*C49*(1/C48)*(1+C47/(1.5*C49))^0.5</f>
        <v>127901.27772975918</v>
      </c>
      <c r="D50" s="2" t="s">
        <v>119</v>
      </c>
      <c r="E50" s="2"/>
      <c r="F50" s="4"/>
      <c r="H50" s="50" t="s">
        <v>127</v>
      </c>
      <c r="I50" s="47">
        <f>I20*I19*I18/I17</f>
        <v>114.00000000000001</v>
      </c>
      <c r="J50" s="46" t="s">
        <v>131</v>
      </c>
      <c r="K50" s="42"/>
      <c r="L50" s="43"/>
    </row>
    <row r="51" spans="2:12" ht="15.75" thickBot="1">
      <c r="B51" s="64"/>
      <c r="C51" s="18"/>
      <c r="D51" s="18"/>
      <c r="E51" s="52" t="s">
        <v>135</v>
      </c>
      <c r="F51" s="20"/>
      <c r="H51" s="50" t="s">
        <v>128</v>
      </c>
      <c r="I51" s="47">
        <f>2*I10*I12*I13/I9</f>
        <v>570</v>
      </c>
      <c r="J51" s="42" t="s">
        <v>132</v>
      </c>
      <c r="K51" s="42"/>
      <c r="L51" s="43"/>
    </row>
    <row r="52" spans="2:12">
      <c r="B52" s="65" t="s">
        <v>120</v>
      </c>
      <c r="C52" s="39">
        <v>0.57699999999999996</v>
      </c>
      <c r="D52" s="40"/>
      <c r="E52" s="30"/>
      <c r="F52" s="31"/>
      <c r="H52" s="50" t="s">
        <v>129</v>
      </c>
      <c r="I52" s="36">
        <f>0.6*I49*MIN(I50*I16,I51*I8)</f>
        <v>46631.289600000004</v>
      </c>
      <c r="J52" s="42" t="s">
        <v>20</v>
      </c>
      <c r="K52" s="42"/>
      <c r="L52" s="43"/>
    </row>
    <row r="53" spans="2:12" ht="15.75" thickBot="1">
      <c r="B53" s="62" t="s">
        <v>121</v>
      </c>
      <c r="C53" s="47">
        <v>0.5</v>
      </c>
      <c r="D53" s="42"/>
      <c r="E53" s="42"/>
      <c r="F53" s="43"/>
      <c r="H53" s="51" t="s">
        <v>130</v>
      </c>
      <c r="I53" s="41">
        <f>0.3*I49*C12*I4*1000000*I44</f>
        <v>619913.24431030278</v>
      </c>
      <c r="J53" s="44" t="s">
        <v>20</v>
      </c>
      <c r="K53" s="44"/>
      <c r="L53" s="45"/>
    </row>
    <row r="54" spans="2:12">
      <c r="B54" s="62" t="s">
        <v>122</v>
      </c>
      <c r="C54" s="12">
        <f>C5/(C6*C7)</f>
        <v>4.1666666666666671E-2</v>
      </c>
      <c r="D54" s="42" t="s">
        <v>0</v>
      </c>
      <c r="E54" s="42"/>
      <c r="F54" s="43"/>
    </row>
    <row r="55" spans="2:12">
      <c r="B55" s="62" t="s">
        <v>123</v>
      </c>
      <c r="C55" s="12">
        <f>C54/(1+C52*C53)</f>
        <v>3.233734316388566E-2</v>
      </c>
      <c r="D55" s="42" t="s">
        <v>0</v>
      </c>
      <c r="E55" s="42" t="s">
        <v>124</v>
      </c>
      <c r="F55" s="43"/>
    </row>
    <row r="56" spans="2:12">
      <c r="B56" s="62" t="s">
        <v>125</v>
      </c>
      <c r="C56" s="33">
        <f>C52/(1+C52*C53)</f>
        <v>0.44780752813348851</v>
      </c>
      <c r="D56" s="42"/>
      <c r="E56" s="42" t="s">
        <v>124</v>
      </c>
      <c r="F56" s="43"/>
    </row>
    <row r="57" spans="2:12">
      <c r="B57" s="61" t="s">
        <v>37</v>
      </c>
      <c r="C57" s="36">
        <f>(1000000*C20/C48)*(C55+C56*C47)</f>
        <v>143461.15227064028</v>
      </c>
      <c r="D57" s="42" t="s">
        <v>119</v>
      </c>
      <c r="E57" s="42" t="s">
        <v>124</v>
      </c>
      <c r="F57" s="43"/>
    </row>
    <row r="58" spans="2:12">
      <c r="B58" s="62" t="s">
        <v>138</v>
      </c>
      <c r="C58" s="5">
        <f>C10/(C7*C6)</f>
        <v>0.34457495315296677</v>
      </c>
      <c r="D58" s="42" t="s">
        <v>0</v>
      </c>
      <c r="E58" s="42"/>
      <c r="F58" s="43"/>
    </row>
    <row r="59" spans="2:12" ht="15.75" thickBot="1">
      <c r="B59" s="66" t="s">
        <v>136</v>
      </c>
      <c r="C59" s="41">
        <f>(1000000*C20/C48)*(C58/2.3)*(1+C47/C58)^0.5</f>
        <v>262700.45142930548</v>
      </c>
      <c r="D59" s="44" t="s">
        <v>119</v>
      </c>
      <c r="E59" s="44" t="s">
        <v>139</v>
      </c>
      <c r="F59" s="4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2023-01-22T09:09:12Z</dcterms:created>
  <dcterms:modified xsi:type="dcterms:W3CDTF">2023-03-03T09:50:59Z</dcterms:modified>
</cp:coreProperties>
</file>